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2\сессии\18 сессия\Оконч.вариант\"/>
    </mc:Choice>
  </mc:AlternateContent>
  <bookViews>
    <workbookView xWindow="0" yWindow="0" windowWidth="23040" windowHeight="10890"/>
  </bookViews>
  <sheets>
    <sheet name="(прил.12) " sheetId="3" r:id="rId1"/>
  </sheets>
  <definedNames>
    <definedName name="_xlnm.Print_Area" localSheetId="0">'(прил.12) '!$A$1:$L$27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0" i="3" l="1"/>
  <c r="K20" i="3"/>
  <c r="L19" i="3" l="1"/>
  <c r="L18" i="3"/>
  <c r="L22" i="3"/>
  <c r="L21" i="3" s="1"/>
  <c r="L12" i="3"/>
  <c r="K12" i="3"/>
  <c r="K19" i="3"/>
  <c r="K18" i="3" s="1"/>
  <c r="K22" i="3"/>
  <c r="K21" i="3" s="1"/>
  <c r="K17" i="3" l="1"/>
  <c r="K16" i="3" s="1"/>
  <c r="K10" i="3" s="1"/>
  <c r="K27" i="3" s="1"/>
  <c r="J19" i="3"/>
  <c r="J18" i="3" s="1"/>
  <c r="J22" i="3"/>
  <c r="J21" i="3" s="1"/>
  <c r="J17" i="3" l="1"/>
  <c r="J16" i="3" s="1"/>
  <c r="J10" i="3" s="1"/>
  <c r="J27" i="3" s="1"/>
  <c r="J12" i="3"/>
  <c r="L24" i="3" l="1"/>
  <c r="L17" i="3" l="1"/>
  <c r="L16" i="3" s="1"/>
  <c r="L10" i="3" s="1"/>
  <c r="L27" i="3" s="1"/>
</calcChain>
</file>

<file path=xl/sharedStrings.xml><?xml version="1.0" encoding="utf-8"?>
<sst xmlns="http://schemas.openxmlformats.org/spreadsheetml/2006/main" count="101" uniqueCount="50">
  <si>
    <t>рублей</t>
  </si>
  <si>
    <t>ИСТОЧНИКИ ВНУТРЕННЕГО ФИНАНСИРОВАНИЯ  ДЕФИЦИТА БЮДЖЕТА</t>
  </si>
  <si>
    <t>810</t>
  </si>
  <si>
    <t>01</t>
  </si>
  <si>
    <t>00</t>
  </si>
  <si>
    <t>0000</t>
  </si>
  <si>
    <t>000</t>
  </si>
  <si>
    <r>
      <t>Кредиты, предоставляемые кредитными организациями в валюте</t>
    </r>
    <r>
      <rPr>
        <sz val="12"/>
        <rFont val="Times New Roman"/>
        <family val="1"/>
        <charset val="204"/>
      </rPr>
      <t xml:space="preserve"> Российской Федерации</t>
    </r>
  </si>
  <si>
    <t>02</t>
  </si>
  <si>
    <t>Получение кредитов, предоставляемых кредитными организациями в валюте Российской Федерации</t>
  </si>
  <si>
    <t>05</t>
  </si>
  <si>
    <t>700</t>
  </si>
  <si>
    <t>Получение бюджетами муниципальных районов кредитов, предоставляемых кредитными организациями в валюте Российской Федерации</t>
  </si>
  <si>
    <t>710</t>
  </si>
  <si>
    <t>Погашение кредитов, предоставляемых кредитными организациями в валюте Российской Федерации</t>
  </si>
  <si>
    <t>800</t>
  </si>
  <si>
    <t>Погашение бюджетами муниципальных районов кредитов, предоставляемых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</si>
  <si>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</si>
  <si>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прочих остатков денежных средств бюджета муниципального района</t>
  </si>
  <si>
    <t>Уменьшение прочих остатков денежных средств бюджета муниципального района</t>
  </si>
  <si>
    <t>Иные источники внутреннего финансирования дефицитов бюджета</t>
  </si>
  <si>
    <t>06</t>
  </si>
  <si>
    <t>Предоставление бюджетных кредитов другим бюджетам бюджетной системы из бюджета муниципального района в валюте РФ</t>
  </si>
  <si>
    <t>540</t>
  </si>
  <si>
    <t>Возврат бюджетных кредитов другими бюджетами бюджетной системы в бюджет муниципального района в валюте РФ</t>
  </si>
  <si>
    <t>640</t>
  </si>
  <si>
    <t>Итого</t>
  </si>
  <si>
    <t>2022 год</t>
  </si>
  <si>
    <t>810 01 05 00 00 00 0000 000</t>
  </si>
  <si>
    <t>810 01 05 02 01 05 0000 510</t>
  </si>
  <si>
    <t>810  01 05 02 01 05 0000 610</t>
  </si>
  <si>
    <t>Коды ИФДБ</t>
  </si>
  <si>
    <t>2023 год</t>
  </si>
  <si>
    <t>Источники внутреннего финансирования дефицитов бюджетов</t>
  </si>
  <si>
    <t>810  01 00 00 00 00 0000 00</t>
  </si>
  <si>
    <t>Увеличение остатков средств бюджетов</t>
  </si>
  <si>
    <t>810 01 05 00 00 00 0000 500</t>
  </si>
  <si>
    <t>810 01 05 02 00 00 0000 500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</si>
  <si>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</si>
  <si>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</si>
  <si>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810 01 05 02 01 00 0000 510</t>
  </si>
  <si>
    <t>810 01 05 02 00 00 0000 600</t>
  </si>
  <si>
    <t>810 01 05 02 01 00 0000 610</t>
  </si>
  <si>
    <t>Уменьшение прочих остатков средств бюджетов</t>
  </si>
  <si>
    <t>Уменьшение прочих остатков денежных средств бюджетов</t>
  </si>
  <si>
    <t>Источники финансирования дефицита бюджета Сузунского района на 2022 год и плановый период 2023 - 2024 годов</t>
  </si>
  <si>
    <t>2024 год</t>
  </si>
  <si>
    <t>Приложение 12</t>
  </si>
  <si>
    <t>к решению 18 сессии Совета депутатов Сузунского района</t>
  </si>
  <si>
    <t>от 03.03.2022 №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</si>
</sst>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Arial Cyr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49" fontId="0" fillId="0" borderId="0" xfId="0" applyNumberFormat="1"/>
    <xf numFmtId="0" fontId="4" fillId="0" borderId="0" xfId="0" applyFont="1" applyAlignment="1"/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2" fillId="0" borderId="4" xfId="0" applyFont="1" applyFill="1" applyBorder="1" applyAlignment="1">
      <alignment horizontal="left" wrapText="1"/>
    </xf>
    <xf numFmtId="49" fontId="2" fillId="0" borderId="5" xfId="0" applyNumberFormat="1" applyFont="1" applyBorder="1" applyAlignment="1">
      <alignment horizontal="center"/>
    </xf>
    <xf numFmtId="0" fontId="7" fillId="0" borderId="4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3" fillId="0" borderId="6" xfId="0" applyFont="1" applyFill="1" applyBorder="1" applyAlignment="1">
      <alignment horizontal="left" wrapText="1"/>
    </xf>
    <xf numFmtId="0" fontId="0" fillId="0" borderId="0" xfId="0" applyBorder="1"/>
    <xf numFmtId="49" fontId="0" fillId="0" borderId="0" xfId="0" applyNumberFormat="1" applyBorder="1"/>
    <xf numFmtId="164" fontId="0" fillId="0" borderId="0" xfId="0" applyNumberFormat="1" applyBorder="1"/>
    <xf numFmtId="0" fontId="2" fillId="0" borderId="0" xfId="0" applyFont="1" applyAlignment="1">
      <alignment horizontal="right"/>
    </xf>
    <xf numFmtId="0" fontId="5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3" fillId="0" borderId="9" xfId="0" applyNumberFormat="1" applyFont="1" applyFill="1" applyBorder="1" applyAlignment="1">
      <alignment horizontal="right" vertical="center"/>
    </xf>
    <xf numFmtId="4" fontId="3" fillId="0" borderId="7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wrapText="1"/>
    </xf>
    <xf numFmtId="4" fontId="2" fillId="2" borderId="5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0" fontId="0" fillId="2" borderId="0" xfId="0" applyFill="1"/>
    <xf numFmtId="164" fontId="0" fillId="2" borderId="0" xfId="0" applyNumberFormat="1" applyFill="1"/>
    <xf numFmtId="49" fontId="3" fillId="0" borderId="8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49" fontId="3" fillId="0" borderId="8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  <xf numFmtId="0" fontId="6" fillId="0" borderId="0" xfId="0" applyFont="1" applyAlignment="1">
      <alignment horizontal="right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9" fillId="0" borderId="0" xfId="0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view="pageBreakPreview" topLeftCell="A2" zoomScale="60" zoomScaleNormal="65" workbookViewId="0">
      <selection activeCell="J9" sqref="J9"/>
    </sheetView>
  </sheetViews>
  <sheetFormatPr defaultRowHeight="15" x14ac:dyDescent="0.25"/>
  <cols>
    <col min="1" max="1" width="43.5703125" customWidth="1"/>
    <col min="2" max="2" width="5" customWidth="1"/>
    <col min="3" max="3" width="3" customWidth="1"/>
    <col min="4" max="4" width="2.42578125" customWidth="1"/>
    <col min="5" max="6" width="2.85546875" style="1" customWidth="1"/>
    <col min="7" max="7" width="3.42578125" customWidth="1"/>
    <col min="8" max="8" width="6.140625" customWidth="1"/>
    <col min="9" max="9" width="3.85546875" customWidth="1"/>
    <col min="10" max="10" width="20.28515625" customWidth="1"/>
    <col min="11" max="11" width="19.7109375" customWidth="1"/>
    <col min="12" max="12" width="21" customWidth="1"/>
    <col min="14" max="14" width="12.85546875" bestFit="1" customWidth="1"/>
    <col min="258" max="258" width="51.42578125" customWidth="1"/>
    <col min="259" max="259" width="5" customWidth="1"/>
    <col min="260" max="260" width="3" customWidth="1"/>
    <col min="261" max="261" width="2.42578125" customWidth="1"/>
    <col min="262" max="263" width="2.85546875" customWidth="1"/>
    <col min="264" max="264" width="3.42578125" customWidth="1"/>
    <col min="265" max="265" width="6.140625" customWidth="1"/>
    <col min="266" max="266" width="4.42578125" customWidth="1"/>
    <col min="267" max="267" width="20.140625" customWidth="1"/>
    <col min="268" max="268" width="19.85546875" customWidth="1"/>
    <col min="270" max="270" width="12.85546875" bestFit="1" customWidth="1"/>
    <col min="514" max="514" width="51.42578125" customWidth="1"/>
    <col min="515" max="515" width="5" customWidth="1"/>
    <col min="516" max="516" width="3" customWidth="1"/>
    <col min="517" max="517" width="2.42578125" customWidth="1"/>
    <col min="518" max="519" width="2.85546875" customWidth="1"/>
    <col min="520" max="520" width="3.42578125" customWidth="1"/>
    <col min="521" max="521" width="6.140625" customWidth="1"/>
    <col min="522" max="522" width="4.42578125" customWidth="1"/>
    <col min="523" max="523" width="20.140625" customWidth="1"/>
    <col min="524" max="524" width="19.85546875" customWidth="1"/>
    <col min="526" max="526" width="12.85546875" bestFit="1" customWidth="1"/>
    <col min="770" max="770" width="51.42578125" customWidth="1"/>
    <col min="771" max="771" width="5" customWidth="1"/>
    <col min="772" max="772" width="3" customWidth="1"/>
    <col min="773" max="773" width="2.42578125" customWidth="1"/>
    <col min="774" max="775" width="2.85546875" customWidth="1"/>
    <col min="776" max="776" width="3.42578125" customWidth="1"/>
    <col min="777" max="777" width="6.140625" customWidth="1"/>
    <col min="778" max="778" width="4.42578125" customWidth="1"/>
    <col min="779" max="779" width="20.140625" customWidth="1"/>
    <col min="780" max="780" width="19.85546875" customWidth="1"/>
    <col min="782" max="782" width="12.85546875" bestFit="1" customWidth="1"/>
    <col min="1026" max="1026" width="51.42578125" customWidth="1"/>
    <col min="1027" max="1027" width="5" customWidth="1"/>
    <col min="1028" max="1028" width="3" customWidth="1"/>
    <col min="1029" max="1029" width="2.42578125" customWidth="1"/>
    <col min="1030" max="1031" width="2.85546875" customWidth="1"/>
    <col min="1032" max="1032" width="3.42578125" customWidth="1"/>
    <col min="1033" max="1033" width="6.140625" customWidth="1"/>
    <col min="1034" max="1034" width="4.42578125" customWidth="1"/>
    <col min="1035" max="1035" width="20.140625" customWidth="1"/>
    <col min="1036" max="1036" width="19.85546875" customWidth="1"/>
    <col min="1038" max="1038" width="12.85546875" bestFit="1" customWidth="1"/>
    <col min="1282" max="1282" width="51.42578125" customWidth="1"/>
    <col min="1283" max="1283" width="5" customWidth="1"/>
    <col min="1284" max="1284" width="3" customWidth="1"/>
    <col min="1285" max="1285" width="2.42578125" customWidth="1"/>
    <col min="1286" max="1287" width="2.85546875" customWidth="1"/>
    <col min="1288" max="1288" width="3.42578125" customWidth="1"/>
    <col min="1289" max="1289" width="6.140625" customWidth="1"/>
    <col min="1290" max="1290" width="4.42578125" customWidth="1"/>
    <col min="1291" max="1291" width="20.140625" customWidth="1"/>
    <col min="1292" max="1292" width="19.85546875" customWidth="1"/>
    <col min="1294" max="1294" width="12.85546875" bestFit="1" customWidth="1"/>
    <col min="1538" max="1538" width="51.42578125" customWidth="1"/>
    <col min="1539" max="1539" width="5" customWidth="1"/>
    <col min="1540" max="1540" width="3" customWidth="1"/>
    <col min="1541" max="1541" width="2.42578125" customWidth="1"/>
    <col min="1542" max="1543" width="2.85546875" customWidth="1"/>
    <col min="1544" max="1544" width="3.42578125" customWidth="1"/>
    <col min="1545" max="1545" width="6.140625" customWidth="1"/>
    <col min="1546" max="1546" width="4.42578125" customWidth="1"/>
    <col min="1547" max="1547" width="20.140625" customWidth="1"/>
    <col min="1548" max="1548" width="19.85546875" customWidth="1"/>
    <col min="1550" max="1550" width="12.85546875" bestFit="1" customWidth="1"/>
    <col min="1794" max="1794" width="51.42578125" customWidth="1"/>
    <col min="1795" max="1795" width="5" customWidth="1"/>
    <col min="1796" max="1796" width="3" customWidth="1"/>
    <col min="1797" max="1797" width="2.42578125" customWidth="1"/>
    <col min="1798" max="1799" width="2.85546875" customWidth="1"/>
    <col min="1800" max="1800" width="3.42578125" customWidth="1"/>
    <col min="1801" max="1801" width="6.140625" customWidth="1"/>
    <col min="1802" max="1802" width="4.42578125" customWidth="1"/>
    <col min="1803" max="1803" width="20.140625" customWidth="1"/>
    <col min="1804" max="1804" width="19.85546875" customWidth="1"/>
    <col min="1806" max="1806" width="12.85546875" bestFit="1" customWidth="1"/>
    <col min="2050" max="2050" width="51.42578125" customWidth="1"/>
    <col min="2051" max="2051" width="5" customWidth="1"/>
    <col min="2052" max="2052" width="3" customWidth="1"/>
    <col min="2053" max="2053" width="2.42578125" customWidth="1"/>
    <col min="2054" max="2055" width="2.85546875" customWidth="1"/>
    <col min="2056" max="2056" width="3.42578125" customWidth="1"/>
    <col min="2057" max="2057" width="6.140625" customWidth="1"/>
    <col min="2058" max="2058" width="4.42578125" customWidth="1"/>
    <col min="2059" max="2059" width="20.140625" customWidth="1"/>
    <col min="2060" max="2060" width="19.85546875" customWidth="1"/>
    <col min="2062" max="2062" width="12.85546875" bestFit="1" customWidth="1"/>
    <col min="2306" max="2306" width="51.42578125" customWidth="1"/>
    <col min="2307" max="2307" width="5" customWidth="1"/>
    <col min="2308" max="2308" width="3" customWidth="1"/>
    <col min="2309" max="2309" width="2.42578125" customWidth="1"/>
    <col min="2310" max="2311" width="2.85546875" customWidth="1"/>
    <col min="2312" max="2312" width="3.42578125" customWidth="1"/>
    <col min="2313" max="2313" width="6.140625" customWidth="1"/>
    <col min="2314" max="2314" width="4.42578125" customWidth="1"/>
    <col min="2315" max="2315" width="20.140625" customWidth="1"/>
    <col min="2316" max="2316" width="19.85546875" customWidth="1"/>
    <col min="2318" max="2318" width="12.85546875" bestFit="1" customWidth="1"/>
    <col min="2562" max="2562" width="51.42578125" customWidth="1"/>
    <col min="2563" max="2563" width="5" customWidth="1"/>
    <col min="2564" max="2564" width="3" customWidth="1"/>
    <col min="2565" max="2565" width="2.42578125" customWidth="1"/>
    <col min="2566" max="2567" width="2.85546875" customWidth="1"/>
    <col min="2568" max="2568" width="3.42578125" customWidth="1"/>
    <col min="2569" max="2569" width="6.140625" customWidth="1"/>
    <col min="2570" max="2570" width="4.42578125" customWidth="1"/>
    <col min="2571" max="2571" width="20.140625" customWidth="1"/>
    <col min="2572" max="2572" width="19.85546875" customWidth="1"/>
    <col min="2574" max="2574" width="12.85546875" bestFit="1" customWidth="1"/>
    <col min="2818" max="2818" width="51.42578125" customWidth="1"/>
    <col min="2819" max="2819" width="5" customWidth="1"/>
    <col min="2820" max="2820" width="3" customWidth="1"/>
    <col min="2821" max="2821" width="2.42578125" customWidth="1"/>
    <col min="2822" max="2823" width="2.85546875" customWidth="1"/>
    <col min="2824" max="2824" width="3.42578125" customWidth="1"/>
    <col min="2825" max="2825" width="6.140625" customWidth="1"/>
    <col min="2826" max="2826" width="4.42578125" customWidth="1"/>
    <col min="2827" max="2827" width="20.140625" customWidth="1"/>
    <col min="2828" max="2828" width="19.85546875" customWidth="1"/>
    <col min="2830" max="2830" width="12.85546875" bestFit="1" customWidth="1"/>
    <col min="3074" max="3074" width="51.42578125" customWidth="1"/>
    <col min="3075" max="3075" width="5" customWidth="1"/>
    <col min="3076" max="3076" width="3" customWidth="1"/>
    <col min="3077" max="3077" width="2.42578125" customWidth="1"/>
    <col min="3078" max="3079" width="2.85546875" customWidth="1"/>
    <col min="3080" max="3080" width="3.42578125" customWidth="1"/>
    <col min="3081" max="3081" width="6.140625" customWidth="1"/>
    <col min="3082" max="3082" width="4.42578125" customWidth="1"/>
    <col min="3083" max="3083" width="20.140625" customWidth="1"/>
    <col min="3084" max="3084" width="19.85546875" customWidth="1"/>
    <col min="3086" max="3086" width="12.85546875" bestFit="1" customWidth="1"/>
    <col min="3330" max="3330" width="51.42578125" customWidth="1"/>
    <col min="3331" max="3331" width="5" customWidth="1"/>
    <col min="3332" max="3332" width="3" customWidth="1"/>
    <col min="3333" max="3333" width="2.42578125" customWidth="1"/>
    <col min="3334" max="3335" width="2.85546875" customWidth="1"/>
    <col min="3336" max="3336" width="3.42578125" customWidth="1"/>
    <col min="3337" max="3337" width="6.140625" customWidth="1"/>
    <col min="3338" max="3338" width="4.42578125" customWidth="1"/>
    <col min="3339" max="3339" width="20.140625" customWidth="1"/>
    <col min="3340" max="3340" width="19.85546875" customWidth="1"/>
    <col min="3342" max="3342" width="12.85546875" bestFit="1" customWidth="1"/>
    <col min="3586" max="3586" width="51.42578125" customWidth="1"/>
    <col min="3587" max="3587" width="5" customWidth="1"/>
    <col min="3588" max="3588" width="3" customWidth="1"/>
    <col min="3589" max="3589" width="2.42578125" customWidth="1"/>
    <col min="3590" max="3591" width="2.85546875" customWidth="1"/>
    <col min="3592" max="3592" width="3.42578125" customWidth="1"/>
    <col min="3593" max="3593" width="6.140625" customWidth="1"/>
    <col min="3594" max="3594" width="4.42578125" customWidth="1"/>
    <col min="3595" max="3595" width="20.140625" customWidth="1"/>
    <col min="3596" max="3596" width="19.85546875" customWidth="1"/>
    <col min="3598" max="3598" width="12.85546875" bestFit="1" customWidth="1"/>
    <col min="3842" max="3842" width="51.42578125" customWidth="1"/>
    <col min="3843" max="3843" width="5" customWidth="1"/>
    <col min="3844" max="3844" width="3" customWidth="1"/>
    <col min="3845" max="3845" width="2.42578125" customWidth="1"/>
    <col min="3846" max="3847" width="2.85546875" customWidth="1"/>
    <col min="3848" max="3848" width="3.42578125" customWidth="1"/>
    <col min="3849" max="3849" width="6.140625" customWidth="1"/>
    <col min="3850" max="3850" width="4.42578125" customWidth="1"/>
    <col min="3851" max="3851" width="20.140625" customWidth="1"/>
    <col min="3852" max="3852" width="19.85546875" customWidth="1"/>
    <col min="3854" max="3854" width="12.85546875" bestFit="1" customWidth="1"/>
    <col min="4098" max="4098" width="51.42578125" customWidth="1"/>
    <col min="4099" max="4099" width="5" customWidth="1"/>
    <col min="4100" max="4100" width="3" customWidth="1"/>
    <col min="4101" max="4101" width="2.42578125" customWidth="1"/>
    <col min="4102" max="4103" width="2.85546875" customWidth="1"/>
    <col min="4104" max="4104" width="3.42578125" customWidth="1"/>
    <col min="4105" max="4105" width="6.140625" customWidth="1"/>
    <col min="4106" max="4106" width="4.42578125" customWidth="1"/>
    <col min="4107" max="4107" width="20.140625" customWidth="1"/>
    <col min="4108" max="4108" width="19.85546875" customWidth="1"/>
    <col min="4110" max="4110" width="12.85546875" bestFit="1" customWidth="1"/>
    <col min="4354" max="4354" width="51.42578125" customWidth="1"/>
    <col min="4355" max="4355" width="5" customWidth="1"/>
    <col min="4356" max="4356" width="3" customWidth="1"/>
    <col min="4357" max="4357" width="2.42578125" customWidth="1"/>
    <col min="4358" max="4359" width="2.85546875" customWidth="1"/>
    <col min="4360" max="4360" width="3.42578125" customWidth="1"/>
    <col min="4361" max="4361" width="6.140625" customWidth="1"/>
    <col min="4362" max="4362" width="4.42578125" customWidth="1"/>
    <col min="4363" max="4363" width="20.140625" customWidth="1"/>
    <col min="4364" max="4364" width="19.85546875" customWidth="1"/>
    <col min="4366" max="4366" width="12.85546875" bestFit="1" customWidth="1"/>
    <col min="4610" max="4610" width="51.42578125" customWidth="1"/>
    <col min="4611" max="4611" width="5" customWidth="1"/>
    <col min="4612" max="4612" width="3" customWidth="1"/>
    <col min="4613" max="4613" width="2.42578125" customWidth="1"/>
    <col min="4614" max="4615" width="2.85546875" customWidth="1"/>
    <col min="4616" max="4616" width="3.42578125" customWidth="1"/>
    <col min="4617" max="4617" width="6.140625" customWidth="1"/>
    <col min="4618" max="4618" width="4.42578125" customWidth="1"/>
    <col min="4619" max="4619" width="20.140625" customWidth="1"/>
    <col min="4620" max="4620" width="19.85546875" customWidth="1"/>
    <col min="4622" max="4622" width="12.85546875" bestFit="1" customWidth="1"/>
    <col min="4866" max="4866" width="51.42578125" customWidth="1"/>
    <col min="4867" max="4867" width="5" customWidth="1"/>
    <col min="4868" max="4868" width="3" customWidth="1"/>
    <col min="4869" max="4869" width="2.42578125" customWidth="1"/>
    <col min="4870" max="4871" width="2.85546875" customWidth="1"/>
    <col min="4872" max="4872" width="3.42578125" customWidth="1"/>
    <col min="4873" max="4873" width="6.140625" customWidth="1"/>
    <col min="4874" max="4874" width="4.42578125" customWidth="1"/>
    <col min="4875" max="4875" width="20.140625" customWidth="1"/>
    <col min="4876" max="4876" width="19.85546875" customWidth="1"/>
    <col min="4878" max="4878" width="12.85546875" bestFit="1" customWidth="1"/>
    <col min="5122" max="5122" width="51.42578125" customWidth="1"/>
    <col min="5123" max="5123" width="5" customWidth="1"/>
    <col min="5124" max="5124" width="3" customWidth="1"/>
    <col min="5125" max="5125" width="2.42578125" customWidth="1"/>
    <col min="5126" max="5127" width="2.85546875" customWidth="1"/>
    <col min="5128" max="5128" width="3.42578125" customWidth="1"/>
    <col min="5129" max="5129" width="6.140625" customWidth="1"/>
    <col min="5130" max="5130" width="4.42578125" customWidth="1"/>
    <col min="5131" max="5131" width="20.140625" customWidth="1"/>
    <col min="5132" max="5132" width="19.85546875" customWidth="1"/>
    <col min="5134" max="5134" width="12.85546875" bestFit="1" customWidth="1"/>
    <col min="5378" max="5378" width="51.42578125" customWidth="1"/>
    <col min="5379" max="5379" width="5" customWidth="1"/>
    <col min="5380" max="5380" width="3" customWidth="1"/>
    <col min="5381" max="5381" width="2.42578125" customWidth="1"/>
    <col min="5382" max="5383" width="2.85546875" customWidth="1"/>
    <col min="5384" max="5384" width="3.42578125" customWidth="1"/>
    <col min="5385" max="5385" width="6.140625" customWidth="1"/>
    <col min="5386" max="5386" width="4.42578125" customWidth="1"/>
    <col min="5387" max="5387" width="20.140625" customWidth="1"/>
    <col min="5388" max="5388" width="19.85546875" customWidth="1"/>
    <col min="5390" max="5390" width="12.85546875" bestFit="1" customWidth="1"/>
    <col min="5634" max="5634" width="51.42578125" customWidth="1"/>
    <col min="5635" max="5635" width="5" customWidth="1"/>
    <col min="5636" max="5636" width="3" customWidth="1"/>
    <col min="5637" max="5637" width="2.42578125" customWidth="1"/>
    <col min="5638" max="5639" width="2.85546875" customWidth="1"/>
    <col min="5640" max="5640" width="3.42578125" customWidth="1"/>
    <col min="5641" max="5641" width="6.140625" customWidth="1"/>
    <col min="5642" max="5642" width="4.42578125" customWidth="1"/>
    <col min="5643" max="5643" width="20.140625" customWidth="1"/>
    <col min="5644" max="5644" width="19.85546875" customWidth="1"/>
    <col min="5646" max="5646" width="12.85546875" bestFit="1" customWidth="1"/>
    <col min="5890" max="5890" width="51.42578125" customWidth="1"/>
    <col min="5891" max="5891" width="5" customWidth="1"/>
    <col min="5892" max="5892" width="3" customWidth="1"/>
    <col min="5893" max="5893" width="2.42578125" customWidth="1"/>
    <col min="5894" max="5895" width="2.85546875" customWidth="1"/>
    <col min="5896" max="5896" width="3.42578125" customWidth="1"/>
    <col min="5897" max="5897" width="6.140625" customWidth="1"/>
    <col min="5898" max="5898" width="4.42578125" customWidth="1"/>
    <col min="5899" max="5899" width="20.140625" customWidth="1"/>
    <col min="5900" max="5900" width="19.85546875" customWidth="1"/>
    <col min="5902" max="5902" width="12.85546875" bestFit="1" customWidth="1"/>
    <col min="6146" max="6146" width="51.42578125" customWidth="1"/>
    <col min="6147" max="6147" width="5" customWidth="1"/>
    <col min="6148" max="6148" width="3" customWidth="1"/>
    <col min="6149" max="6149" width="2.42578125" customWidth="1"/>
    <col min="6150" max="6151" width="2.85546875" customWidth="1"/>
    <col min="6152" max="6152" width="3.42578125" customWidth="1"/>
    <col min="6153" max="6153" width="6.140625" customWidth="1"/>
    <col min="6154" max="6154" width="4.42578125" customWidth="1"/>
    <col min="6155" max="6155" width="20.140625" customWidth="1"/>
    <col min="6156" max="6156" width="19.85546875" customWidth="1"/>
    <col min="6158" max="6158" width="12.85546875" bestFit="1" customWidth="1"/>
    <col min="6402" max="6402" width="51.42578125" customWidth="1"/>
    <col min="6403" max="6403" width="5" customWidth="1"/>
    <col min="6404" max="6404" width="3" customWidth="1"/>
    <col min="6405" max="6405" width="2.42578125" customWidth="1"/>
    <col min="6406" max="6407" width="2.85546875" customWidth="1"/>
    <col min="6408" max="6408" width="3.42578125" customWidth="1"/>
    <col min="6409" max="6409" width="6.140625" customWidth="1"/>
    <col min="6410" max="6410" width="4.42578125" customWidth="1"/>
    <col min="6411" max="6411" width="20.140625" customWidth="1"/>
    <col min="6412" max="6412" width="19.85546875" customWidth="1"/>
    <col min="6414" max="6414" width="12.85546875" bestFit="1" customWidth="1"/>
    <col min="6658" max="6658" width="51.42578125" customWidth="1"/>
    <col min="6659" max="6659" width="5" customWidth="1"/>
    <col min="6660" max="6660" width="3" customWidth="1"/>
    <col min="6661" max="6661" width="2.42578125" customWidth="1"/>
    <col min="6662" max="6663" width="2.85546875" customWidth="1"/>
    <col min="6664" max="6664" width="3.42578125" customWidth="1"/>
    <col min="6665" max="6665" width="6.140625" customWidth="1"/>
    <col min="6666" max="6666" width="4.42578125" customWidth="1"/>
    <col min="6667" max="6667" width="20.140625" customWidth="1"/>
    <col min="6668" max="6668" width="19.85546875" customWidth="1"/>
    <col min="6670" max="6670" width="12.85546875" bestFit="1" customWidth="1"/>
    <col min="6914" max="6914" width="51.42578125" customWidth="1"/>
    <col min="6915" max="6915" width="5" customWidth="1"/>
    <col min="6916" max="6916" width="3" customWidth="1"/>
    <col min="6917" max="6917" width="2.42578125" customWidth="1"/>
    <col min="6918" max="6919" width="2.85546875" customWidth="1"/>
    <col min="6920" max="6920" width="3.42578125" customWidth="1"/>
    <col min="6921" max="6921" width="6.140625" customWidth="1"/>
    <col min="6922" max="6922" width="4.42578125" customWidth="1"/>
    <col min="6923" max="6923" width="20.140625" customWidth="1"/>
    <col min="6924" max="6924" width="19.85546875" customWidth="1"/>
    <col min="6926" max="6926" width="12.85546875" bestFit="1" customWidth="1"/>
    <col min="7170" max="7170" width="51.42578125" customWidth="1"/>
    <col min="7171" max="7171" width="5" customWidth="1"/>
    <col min="7172" max="7172" width="3" customWidth="1"/>
    <col min="7173" max="7173" width="2.42578125" customWidth="1"/>
    <col min="7174" max="7175" width="2.85546875" customWidth="1"/>
    <col min="7176" max="7176" width="3.42578125" customWidth="1"/>
    <col min="7177" max="7177" width="6.140625" customWidth="1"/>
    <col min="7178" max="7178" width="4.42578125" customWidth="1"/>
    <col min="7179" max="7179" width="20.140625" customWidth="1"/>
    <col min="7180" max="7180" width="19.85546875" customWidth="1"/>
    <col min="7182" max="7182" width="12.85546875" bestFit="1" customWidth="1"/>
    <col min="7426" max="7426" width="51.42578125" customWidth="1"/>
    <col min="7427" max="7427" width="5" customWidth="1"/>
    <col min="7428" max="7428" width="3" customWidth="1"/>
    <col min="7429" max="7429" width="2.42578125" customWidth="1"/>
    <col min="7430" max="7431" width="2.85546875" customWidth="1"/>
    <col min="7432" max="7432" width="3.42578125" customWidth="1"/>
    <col min="7433" max="7433" width="6.140625" customWidth="1"/>
    <col min="7434" max="7434" width="4.42578125" customWidth="1"/>
    <col min="7435" max="7435" width="20.140625" customWidth="1"/>
    <col min="7436" max="7436" width="19.85546875" customWidth="1"/>
    <col min="7438" max="7438" width="12.85546875" bestFit="1" customWidth="1"/>
    <col min="7682" max="7682" width="51.42578125" customWidth="1"/>
    <col min="7683" max="7683" width="5" customWidth="1"/>
    <col min="7684" max="7684" width="3" customWidth="1"/>
    <col min="7685" max="7685" width="2.42578125" customWidth="1"/>
    <col min="7686" max="7687" width="2.85546875" customWidth="1"/>
    <col min="7688" max="7688" width="3.42578125" customWidth="1"/>
    <col min="7689" max="7689" width="6.140625" customWidth="1"/>
    <col min="7690" max="7690" width="4.42578125" customWidth="1"/>
    <col min="7691" max="7691" width="20.140625" customWidth="1"/>
    <col min="7692" max="7692" width="19.85546875" customWidth="1"/>
    <col min="7694" max="7694" width="12.85546875" bestFit="1" customWidth="1"/>
    <col min="7938" max="7938" width="51.42578125" customWidth="1"/>
    <col min="7939" max="7939" width="5" customWidth="1"/>
    <col min="7940" max="7940" width="3" customWidth="1"/>
    <col min="7941" max="7941" width="2.42578125" customWidth="1"/>
    <col min="7942" max="7943" width="2.85546875" customWidth="1"/>
    <col min="7944" max="7944" width="3.42578125" customWidth="1"/>
    <col min="7945" max="7945" width="6.140625" customWidth="1"/>
    <col min="7946" max="7946" width="4.42578125" customWidth="1"/>
    <col min="7947" max="7947" width="20.140625" customWidth="1"/>
    <col min="7948" max="7948" width="19.85546875" customWidth="1"/>
    <col min="7950" max="7950" width="12.85546875" bestFit="1" customWidth="1"/>
    <col min="8194" max="8194" width="51.42578125" customWidth="1"/>
    <col min="8195" max="8195" width="5" customWidth="1"/>
    <col min="8196" max="8196" width="3" customWidth="1"/>
    <col min="8197" max="8197" width="2.42578125" customWidth="1"/>
    <col min="8198" max="8199" width="2.85546875" customWidth="1"/>
    <col min="8200" max="8200" width="3.42578125" customWidth="1"/>
    <col min="8201" max="8201" width="6.140625" customWidth="1"/>
    <col min="8202" max="8202" width="4.42578125" customWidth="1"/>
    <col min="8203" max="8203" width="20.140625" customWidth="1"/>
    <col min="8204" max="8204" width="19.85546875" customWidth="1"/>
    <col min="8206" max="8206" width="12.85546875" bestFit="1" customWidth="1"/>
    <col min="8450" max="8450" width="51.42578125" customWidth="1"/>
    <col min="8451" max="8451" width="5" customWidth="1"/>
    <col min="8452" max="8452" width="3" customWidth="1"/>
    <col min="8453" max="8453" width="2.42578125" customWidth="1"/>
    <col min="8454" max="8455" width="2.85546875" customWidth="1"/>
    <col min="8456" max="8456" width="3.42578125" customWidth="1"/>
    <col min="8457" max="8457" width="6.140625" customWidth="1"/>
    <col min="8458" max="8458" width="4.42578125" customWidth="1"/>
    <col min="8459" max="8459" width="20.140625" customWidth="1"/>
    <col min="8460" max="8460" width="19.85546875" customWidth="1"/>
    <col min="8462" max="8462" width="12.85546875" bestFit="1" customWidth="1"/>
    <col min="8706" max="8706" width="51.42578125" customWidth="1"/>
    <col min="8707" max="8707" width="5" customWidth="1"/>
    <col min="8708" max="8708" width="3" customWidth="1"/>
    <col min="8709" max="8709" width="2.42578125" customWidth="1"/>
    <col min="8710" max="8711" width="2.85546875" customWidth="1"/>
    <col min="8712" max="8712" width="3.42578125" customWidth="1"/>
    <col min="8713" max="8713" width="6.140625" customWidth="1"/>
    <col min="8714" max="8714" width="4.42578125" customWidth="1"/>
    <col min="8715" max="8715" width="20.140625" customWidth="1"/>
    <col min="8716" max="8716" width="19.85546875" customWidth="1"/>
    <col min="8718" max="8718" width="12.85546875" bestFit="1" customWidth="1"/>
    <col min="8962" max="8962" width="51.42578125" customWidth="1"/>
    <col min="8963" max="8963" width="5" customWidth="1"/>
    <col min="8964" max="8964" width="3" customWidth="1"/>
    <col min="8965" max="8965" width="2.42578125" customWidth="1"/>
    <col min="8966" max="8967" width="2.85546875" customWidth="1"/>
    <col min="8968" max="8968" width="3.42578125" customWidth="1"/>
    <col min="8969" max="8969" width="6.140625" customWidth="1"/>
    <col min="8970" max="8970" width="4.42578125" customWidth="1"/>
    <col min="8971" max="8971" width="20.140625" customWidth="1"/>
    <col min="8972" max="8972" width="19.85546875" customWidth="1"/>
    <col min="8974" max="8974" width="12.85546875" bestFit="1" customWidth="1"/>
    <col min="9218" max="9218" width="51.42578125" customWidth="1"/>
    <col min="9219" max="9219" width="5" customWidth="1"/>
    <col min="9220" max="9220" width="3" customWidth="1"/>
    <col min="9221" max="9221" width="2.42578125" customWidth="1"/>
    <col min="9222" max="9223" width="2.85546875" customWidth="1"/>
    <col min="9224" max="9224" width="3.42578125" customWidth="1"/>
    <col min="9225" max="9225" width="6.140625" customWidth="1"/>
    <col min="9226" max="9226" width="4.42578125" customWidth="1"/>
    <col min="9227" max="9227" width="20.140625" customWidth="1"/>
    <col min="9228" max="9228" width="19.85546875" customWidth="1"/>
    <col min="9230" max="9230" width="12.85546875" bestFit="1" customWidth="1"/>
    <col min="9474" max="9474" width="51.42578125" customWidth="1"/>
    <col min="9475" max="9475" width="5" customWidth="1"/>
    <col min="9476" max="9476" width="3" customWidth="1"/>
    <col min="9477" max="9477" width="2.42578125" customWidth="1"/>
    <col min="9478" max="9479" width="2.85546875" customWidth="1"/>
    <col min="9480" max="9480" width="3.42578125" customWidth="1"/>
    <col min="9481" max="9481" width="6.140625" customWidth="1"/>
    <col min="9482" max="9482" width="4.42578125" customWidth="1"/>
    <col min="9483" max="9483" width="20.140625" customWidth="1"/>
    <col min="9484" max="9484" width="19.85546875" customWidth="1"/>
    <col min="9486" max="9486" width="12.85546875" bestFit="1" customWidth="1"/>
    <col min="9730" max="9730" width="51.42578125" customWidth="1"/>
    <col min="9731" max="9731" width="5" customWidth="1"/>
    <col min="9732" max="9732" width="3" customWidth="1"/>
    <col min="9733" max="9733" width="2.42578125" customWidth="1"/>
    <col min="9734" max="9735" width="2.85546875" customWidth="1"/>
    <col min="9736" max="9736" width="3.42578125" customWidth="1"/>
    <col min="9737" max="9737" width="6.140625" customWidth="1"/>
    <col min="9738" max="9738" width="4.42578125" customWidth="1"/>
    <col min="9739" max="9739" width="20.140625" customWidth="1"/>
    <col min="9740" max="9740" width="19.85546875" customWidth="1"/>
    <col min="9742" max="9742" width="12.85546875" bestFit="1" customWidth="1"/>
    <col min="9986" max="9986" width="51.42578125" customWidth="1"/>
    <col min="9987" max="9987" width="5" customWidth="1"/>
    <col min="9988" max="9988" width="3" customWidth="1"/>
    <col min="9989" max="9989" width="2.42578125" customWidth="1"/>
    <col min="9990" max="9991" width="2.85546875" customWidth="1"/>
    <col min="9992" max="9992" width="3.42578125" customWidth="1"/>
    <col min="9993" max="9993" width="6.140625" customWidth="1"/>
    <col min="9994" max="9994" width="4.42578125" customWidth="1"/>
    <col min="9995" max="9995" width="20.140625" customWidth="1"/>
    <col min="9996" max="9996" width="19.85546875" customWidth="1"/>
    <col min="9998" max="9998" width="12.85546875" bestFit="1" customWidth="1"/>
    <col min="10242" max="10242" width="51.42578125" customWidth="1"/>
    <col min="10243" max="10243" width="5" customWidth="1"/>
    <col min="10244" max="10244" width="3" customWidth="1"/>
    <col min="10245" max="10245" width="2.42578125" customWidth="1"/>
    <col min="10246" max="10247" width="2.85546875" customWidth="1"/>
    <col min="10248" max="10248" width="3.42578125" customWidth="1"/>
    <col min="10249" max="10249" width="6.140625" customWidth="1"/>
    <col min="10250" max="10250" width="4.42578125" customWidth="1"/>
    <col min="10251" max="10251" width="20.140625" customWidth="1"/>
    <col min="10252" max="10252" width="19.85546875" customWidth="1"/>
    <col min="10254" max="10254" width="12.85546875" bestFit="1" customWidth="1"/>
    <col min="10498" max="10498" width="51.42578125" customWidth="1"/>
    <col min="10499" max="10499" width="5" customWidth="1"/>
    <col min="10500" max="10500" width="3" customWidth="1"/>
    <col min="10501" max="10501" width="2.42578125" customWidth="1"/>
    <col min="10502" max="10503" width="2.85546875" customWidth="1"/>
    <col min="10504" max="10504" width="3.42578125" customWidth="1"/>
    <col min="10505" max="10505" width="6.140625" customWidth="1"/>
    <col min="10506" max="10506" width="4.42578125" customWidth="1"/>
    <col min="10507" max="10507" width="20.140625" customWidth="1"/>
    <col min="10508" max="10508" width="19.85546875" customWidth="1"/>
    <col min="10510" max="10510" width="12.85546875" bestFit="1" customWidth="1"/>
    <col min="10754" max="10754" width="51.42578125" customWidth="1"/>
    <col min="10755" max="10755" width="5" customWidth="1"/>
    <col min="10756" max="10756" width="3" customWidth="1"/>
    <col min="10757" max="10757" width="2.42578125" customWidth="1"/>
    <col min="10758" max="10759" width="2.85546875" customWidth="1"/>
    <col min="10760" max="10760" width="3.42578125" customWidth="1"/>
    <col min="10761" max="10761" width="6.140625" customWidth="1"/>
    <col min="10762" max="10762" width="4.42578125" customWidth="1"/>
    <col min="10763" max="10763" width="20.140625" customWidth="1"/>
    <col min="10764" max="10764" width="19.85546875" customWidth="1"/>
    <col min="10766" max="10766" width="12.85546875" bestFit="1" customWidth="1"/>
    <col min="11010" max="11010" width="51.42578125" customWidth="1"/>
    <col min="11011" max="11011" width="5" customWidth="1"/>
    <col min="11012" max="11012" width="3" customWidth="1"/>
    <col min="11013" max="11013" width="2.42578125" customWidth="1"/>
    <col min="11014" max="11015" width="2.85546875" customWidth="1"/>
    <col min="11016" max="11016" width="3.42578125" customWidth="1"/>
    <col min="11017" max="11017" width="6.140625" customWidth="1"/>
    <col min="11018" max="11018" width="4.42578125" customWidth="1"/>
    <col min="11019" max="11019" width="20.140625" customWidth="1"/>
    <col min="11020" max="11020" width="19.85546875" customWidth="1"/>
    <col min="11022" max="11022" width="12.85546875" bestFit="1" customWidth="1"/>
    <col min="11266" max="11266" width="51.42578125" customWidth="1"/>
    <col min="11267" max="11267" width="5" customWidth="1"/>
    <col min="11268" max="11268" width="3" customWidth="1"/>
    <col min="11269" max="11269" width="2.42578125" customWidth="1"/>
    <col min="11270" max="11271" width="2.85546875" customWidth="1"/>
    <col min="11272" max="11272" width="3.42578125" customWidth="1"/>
    <col min="11273" max="11273" width="6.140625" customWidth="1"/>
    <col min="11274" max="11274" width="4.42578125" customWidth="1"/>
    <col min="11275" max="11275" width="20.140625" customWidth="1"/>
    <col min="11276" max="11276" width="19.85546875" customWidth="1"/>
    <col min="11278" max="11278" width="12.85546875" bestFit="1" customWidth="1"/>
    <col min="11522" max="11522" width="51.42578125" customWidth="1"/>
    <col min="11523" max="11523" width="5" customWidth="1"/>
    <col min="11524" max="11524" width="3" customWidth="1"/>
    <col min="11525" max="11525" width="2.42578125" customWidth="1"/>
    <col min="11526" max="11527" width="2.85546875" customWidth="1"/>
    <col min="11528" max="11528" width="3.42578125" customWidth="1"/>
    <col min="11529" max="11529" width="6.140625" customWidth="1"/>
    <col min="11530" max="11530" width="4.42578125" customWidth="1"/>
    <col min="11531" max="11531" width="20.140625" customWidth="1"/>
    <col min="11532" max="11532" width="19.85546875" customWidth="1"/>
    <col min="11534" max="11534" width="12.85546875" bestFit="1" customWidth="1"/>
    <col min="11778" max="11778" width="51.42578125" customWidth="1"/>
    <col min="11779" max="11779" width="5" customWidth="1"/>
    <col min="11780" max="11780" width="3" customWidth="1"/>
    <col min="11781" max="11781" width="2.42578125" customWidth="1"/>
    <col min="11782" max="11783" width="2.85546875" customWidth="1"/>
    <col min="11784" max="11784" width="3.42578125" customWidth="1"/>
    <col min="11785" max="11785" width="6.140625" customWidth="1"/>
    <col min="11786" max="11786" width="4.42578125" customWidth="1"/>
    <col min="11787" max="11787" width="20.140625" customWidth="1"/>
    <col min="11788" max="11788" width="19.85546875" customWidth="1"/>
    <col min="11790" max="11790" width="12.85546875" bestFit="1" customWidth="1"/>
    <col min="12034" max="12034" width="51.42578125" customWidth="1"/>
    <col min="12035" max="12035" width="5" customWidth="1"/>
    <col min="12036" max="12036" width="3" customWidth="1"/>
    <col min="12037" max="12037" width="2.42578125" customWidth="1"/>
    <col min="12038" max="12039" width="2.85546875" customWidth="1"/>
    <col min="12040" max="12040" width="3.42578125" customWidth="1"/>
    <col min="12041" max="12041" width="6.140625" customWidth="1"/>
    <col min="12042" max="12042" width="4.42578125" customWidth="1"/>
    <col min="12043" max="12043" width="20.140625" customWidth="1"/>
    <col min="12044" max="12044" width="19.85546875" customWidth="1"/>
    <col min="12046" max="12046" width="12.85546875" bestFit="1" customWidth="1"/>
    <col min="12290" max="12290" width="51.42578125" customWidth="1"/>
    <col min="12291" max="12291" width="5" customWidth="1"/>
    <col min="12292" max="12292" width="3" customWidth="1"/>
    <col min="12293" max="12293" width="2.42578125" customWidth="1"/>
    <col min="12294" max="12295" width="2.85546875" customWidth="1"/>
    <col min="12296" max="12296" width="3.42578125" customWidth="1"/>
    <col min="12297" max="12297" width="6.140625" customWidth="1"/>
    <col min="12298" max="12298" width="4.42578125" customWidth="1"/>
    <col min="12299" max="12299" width="20.140625" customWidth="1"/>
    <col min="12300" max="12300" width="19.85546875" customWidth="1"/>
    <col min="12302" max="12302" width="12.85546875" bestFit="1" customWidth="1"/>
    <col min="12546" max="12546" width="51.42578125" customWidth="1"/>
    <col min="12547" max="12547" width="5" customWidth="1"/>
    <col min="12548" max="12548" width="3" customWidth="1"/>
    <col min="12549" max="12549" width="2.42578125" customWidth="1"/>
    <col min="12550" max="12551" width="2.85546875" customWidth="1"/>
    <col min="12552" max="12552" width="3.42578125" customWidth="1"/>
    <col min="12553" max="12553" width="6.140625" customWidth="1"/>
    <col min="12554" max="12554" width="4.42578125" customWidth="1"/>
    <col min="12555" max="12555" width="20.140625" customWidth="1"/>
    <col min="12556" max="12556" width="19.85546875" customWidth="1"/>
    <col min="12558" max="12558" width="12.85546875" bestFit="1" customWidth="1"/>
    <col min="12802" max="12802" width="51.42578125" customWidth="1"/>
    <col min="12803" max="12803" width="5" customWidth="1"/>
    <col min="12804" max="12804" width="3" customWidth="1"/>
    <col min="12805" max="12805" width="2.42578125" customWidth="1"/>
    <col min="12806" max="12807" width="2.85546875" customWidth="1"/>
    <col min="12808" max="12808" width="3.42578125" customWidth="1"/>
    <col min="12809" max="12809" width="6.140625" customWidth="1"/>
    <col min="12810" max="12810" width="4.42578125" customWidth="1"/>
    <col min="12811" max="12811" width="20.140625" customWidth="1"/>
    <col min="12812" max="12812" width="19.85546875" customWidth="1"/>
    <col min="12814" max="12814" width="12.85546875" bestFit="1" customWidth="1"/>
    <col min="13058" max="13058" width="51.42578125" customWidth="1"/>
    <col min="13059" max="13059" width="5" customWidth="1"/>
    <col min="13060" max="13060" width="3" customWidth="1"/>
    <col min="13061" max="13061" width="2.42578125" customWidth="1"/>
    <col min="13062" max="13063" width="2.85546875" customWidth="1"/>
    <col min="13064" max="13064" width="3.42578125" customWidth="1"/>
    <col min="13065" max="13065" width="6.140625" customWidth="1"/>
    <col min="13066" max="13066" width="4.42578125" customWidth="1"/>
    <col min="13067" max="13067" width="20.140625" customWidth="1"/>
    <col min="13068" max="13068" width="19.85546875" customWidth="1"/>
    <col min="13070" max="13070" width="12.85546875" bestFit="1" customWidth="1"/>
    <col min="13314" max="13314" width="51.42578125" customWidth="1"/>
    <col min="13315" max="13315" width="5" customWidth="1"/>
    <col min="13316" max="13316" width="3" customWidth="1"/>
    <col min="13317" max="13317" width="2.42578125" customWidth="1"/>
    <col min="13318" max="13319" width="2.85546875" customWidth="1"/>
    <col min="13320" max="13320" width="3.42578125" customWidth="1"/>
    <col min="13321" max="13321" width="6.140625" customWidth="1"/>
    <col min="13322" max="13322" width="4.42578125" customWidth="1"/>
    <col min="13323" max="13323" width="20.140625" customWidth="1"/>
    <col min="13324" max="13324" width="19.85546875" customWidth="1"/>
    <col min="13326" max="13326" width="12.85546875" bestFit="1" customWidth="1"/>
    <col min="13570" max="13570" width="51.42578125" customWidth="1"/>
    <col min="13571" max="13571" width="5" customWidth="1"/>
    <col min="13572" max="13572" width="3" customWidth="1"/>
    <col min="13573" max="13573" width="2.42578125" customWidth="1"/>
    <col min="13574" max="13575" width="2.85546875" customWidth="1"/>
    <col min="13576" max="13576" width="3.42578125" customWidth="1"/>
    <col min="13577" max="13577" width="6.140625" customWidth="1"/>
    <col min="13578" max="13578" width="4.42578125" customWidth="1"/>
    <col min="13579" max="13579" width="20.140625" customWidth="1"/>
    <col min="13580" max="13580" width="19.85546875" customWidth="1"/>
    <col min="13582" max="13582" width="12.85546875" bestFit="1" customWidth="1"/>
    <col min="13826" max="13826" width="51.42578125" customWidth="1"/>
    <col min="13827" max="13827" width="5" customWidth="1"/>
    <col min="13828" max="13828" width="3" customWidth="1"/>
    <col min="13829" max="13829" width="2.42578125" customWidth="1"/>
    <col min="13830" max="13831" width="2.85546875" customWidth="1"/>
    <col min="13832" max="13832" width="3.42578125" customWidth="1"/>
    <col min="13833" max="13833" width="6.140625" customWidth="1"/>
    <col min="13834" max="13834" width="4.42578125" customWidth="1"/>
    <col min="13835" max="13835" width="20.140625" customWidth="1"/>
    <col min="13836" max="13836" width="19.85546875" customWidth="1"/>
    <col min="13838" max="13838" width="12.85546875" bestFit="1" customWidth="1"/>
    <col min="14082" max="14082" width="51.42578125" customWidth="1"/>
    <col min="14083" max="14083" width="5" customWidth="1"/>
    <col min="14084" max="14084" width="3" customWidth="1"/>
    <col min="14085" max="14085" width="2.42578125" customWidth="1"/>
    <col min="14086" max="14087" width="2.85546875" customWidth="1"/>
    <col min="14088" max="14088" width="3.42578125" customWidth="1"/>
    <col min="14089" max="14089" width="6.140625" customWidth="1"/>
    <col min="14090" max="14090" width="4.42578125" customWidth="1"/>
    <col min="14091" max="14091" width="20.140625" customWidth="1"/>
    <col min="14092" max="14092" width="19.85546875" customWidth="1"/>
    <col min="14094" max="14094" width="12.85546875" bestFit="1" customWidth="1"/>
    <col min="14338" max="14338" width="51.42578125" customWidth="1"/>
    <col min="14339" max="14339" width="5" customWidth="1"/>
    <col min="14340" max="14340" width="3" customWidth="1"/>
    <col min="14341" max="14341" width="2.42578125" customWidth="1"/>
    <col min="14342" max="14343" width="2.85546875" customWidth="1"/>
    <col min="14344" max="14344" width="3.42578125" customWidth="1"/>
    <col min="14345" max="14345" width="6.140625" customWidth="1"/>
    <col min="14346" max="14346" width="4.42578125" customWidth="1"/>
    <col min="14347" max="14347" width="20.140625" customWidth="1"/>
    <col min="14348" max="14348" width="19.85546875" customWidth="1"/>
    <col min="14350" max="14350" width="12.85546875" bestFit="1" customWidth="1"/>
    <col min="14594" max="14594" width="51.42578125" customWidth="1"/>
    <col min="14595" max="14595" width="5" customWidth="1"/>
    <col min="14596" max="14596" width="3" customWidth="1"/>
    <col min="14597" max="14597" width="2.42578125" customWidth="1"/>
    <col min="14598" max="14599" width="2.85546875" customWidth="1"/>
    <col min="14600" max="14600" width="3.42578125" customWidth="1"/>
    <col min="14601" max="14601" width="6.140625" customWidth="1"/>
    <col min="14602" max="14602" width="4.42578125" customWidth="1"/>
    <col min="14603" max="14603" width="20.140625" customWidth="1"/>
    <col min="14604" max="14604" width="19.85546875" customWidth="1"/>
    <col min="14606" max="14606" width="12.85546875" bestFit="1" customWidth="1"/>
    <col min="14850" max="14850" width="51.42578125" customWidth="1"/>
    <col min="14851" max="14851" width="5" customWidth="1"/>
    <col min="14852" max="14852" width="3" customWidth="1"/>
    <col min="14853" max="14853" width="2.42578125" customWidth="1"/>
    <col min="14854" max="14855" width="2.85546875" customWidth="1"/>
    <col min="14856" max="14856" width="3.42578125" customWidth="1"/>
    <col min="14857" max="14857" width="6.140625" customWidth="1"/>
    <col min="14858" max="14858" width="4.42578125" customWidth="1"/>
    <col min="14859" max="14859" width="20.140625" customWidth="1"/>
    <col min="14860" max="14860" width="19.85546875" customWidth="1"/>
    <col min="14862" max="14862" width="12.85546875" bestFit="1" customWidth="1"/>
    <col min="15106" max="15106" width="51.42578125" customWidth="1"/>
    <col min="15107" max="15107" width="5" customWidth="1"/>
    <col min="15108" max="15108" width="3" customWidth="1"/>
    <col min="15109" max="15109" width="2.42578125" customWidth="1"/>
    <col min="15110" max="15111" width="2.85546875" customWidth="1"/>
    <col min="15112" max="15112" width="3.42578125" customWidth="1"/>
    <col min="15113" max="15113" width="6.140625" customWidth="1"/>
    <col min="15114" max="15114" width="4.42578125" customWidth="1"/>
    <col min="15115" max="15115" width="20.140625" customWidth="1"/>
    <col min="15116" max="15116" width="19.85546875" customWidth="1"/>
    <col min="15118" max="15118" width="12.85546875" bestFit="1" customWidth="1"/>
    <col min="15362" max="15362" width="51.42578125" customWidth="1"/>
    <col min="15363" max="15363" width="5" customWidth="1"/>
    <col min="15364" max="15364" width="3" customWidth="1"/>
    <col min="15365" max="15365" width="2.42578125" customWidth="1"/>
    <col min="15366" max="15367" width="2.85546875" customWidth="1"/>
    <col min="15368" max="15368" width="3.42578125" customWidth="1"/>
    <col min="15369" max="15369" width="6.140625" customWidth="1"/>
    <col min="15370" max="15370" width="4.42578125" customWidth="1"/>
    <col min="15371" max="15371" width="20.140625" customWidth="1"/>
    <col min="15372" max="15372" width="19.85546875" customWidth="1"/>
    <col min="15374" max="15374" width="12.85546875" bestFit="1" customWidth="1"/>
    <col min="15618" max="15618" width="51.42578125" customWidth="1"/>
    <col min="15619" max="15619" width="5" customWidth="1"/>
    <col min="15620" max="15620" width="3" customWidth="1"/>
    <col min="15621" max="15621" width="2.42578125" customWidth="1"/>
    <col min="15622" max="15623" width="2.85546875" customWidth="1"/>
    <col min="15624" max="15624" width="3.42578125" customWidth="1"/>
    <col min="15625" max="15625" width="6.140625" customWidth="1"/>
    <col min="15626" max="15626" width="4.42578125" customWidth="1"/>
    <col min="15627" max="15627" width="20.140625" customWidth="1"/>
    <col min="15628" max="15628" width="19.85546875" customWidth="1"/>
    <col min="15630" max="15630" width="12.85546875" bestFit="1" customWidth="1"/>
    <col min="15874" max="15874" width="51.42578125" customWidth="1"/>
    <col min="15875" max="15875" width="5" customWidth="1"/>
    <col min="15876" max="15876" width="3" customWidth="1"/>
    <col min="15877" max="15877" width="2.42578125" customWidth="1"/>
    <col min="15878" max="15879" width="2.85546875" customWidth="1"/>
    <col min="15880" max="15880" width="3.42578125" customWidth="1"/>
    <col min="15881" max="15881" width="6.140625" customWidth="1"/>
    <col min="15882" max="15882" width="4.42578125" customWidth="1"/>
    <col min="15883" max="15883" width="20.140625" customWidth="1"/>
    <col min="15884" max="15884" width="19.85546875" customWidth="1"/>
    <col min="15886" max="15886" width="12.85546875" bestFit="1" customWidth="1"/>
    <col min="16130" max="16130" width="51.42578125" customWidth="1"/>
    <col min="16131" max="16131" width="5" customWidth="1"/>
    <col min="16132" max="16132" width="3" customWidth="1"/>
    <col min="16133" max="16133" width="2.42578125" customWidth="1"/>
    <col min="16134" max="16135" width="2.85546875" customWidth="1"/>
    <col min="16136" max="16136" width="3.42578125" customWidth="1"/>
    <col min="16137" max="16137" width="6.140625" customWidth="1"/>
    <col min="16138" max="16138" width="4.42578125" customWidth="1"/>
    <col min="16139" max="16139" width="20.140625" customWidth="1"/>
    <col min="16140" max="16140" width="19.85546875" customWidth="1"/>
    <col min="16142" max="16142" width="12.85546875" bestFit="1" customWidth="1"/>
  </cols>
  <sheetData>
    <row r="1" spans="1:18" hidden="1" x14ac:dyDescent="0.25"/>
    <row r="2" spans="1:18" ht="20.100000000000001" customHeight="1" x14ac:dyDescent="0.25">
      <c r="A2" s="13"/>
      <c r="B2" s="37" t="s">
        <v>47</v>
      </c>
      <c r="C2" s="38"/>
      <c r="D2" s="38"/>
      <c r="E2" s="38"/>
      <c r="F2" s="38"/>
      <c r="G2" s="38"/>
      <c r="H2" s="38"/>
      <c r="I2" s="38"/>
      <c r="J2" s="38"/>
      <c r="K2" s="38"/>
      <c r="L2" s="39"/>
    </row>
    <row r="3" spans="1:18" ht="20.100000000000001" customHeight="1" x14ac:dyDescent="0.25">
      <c r="A3" s="37" t="s">
        <v>48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8" ht="20.100000000000001" customHeight="1" x14ac:dyDescent="0.25">
      <c r="A4" s="40" t="s">
        <v>49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</row>
    <row r="5" spans="1:18" ht="15.75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8" ht="15.75" x14ac:dyDescent="0.25">
      <c r="A6" s="34" t="s">
        <v>45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2"/>
      <c r="N6" s="2"/>
      <c r="O6" s="2"/>
      <c r="P6" s="2"/>
      <c r="Q6" s="2"/>
      <c r="R6" s="2"/>
    </row>
    <row r="7" spans="1:18" ht="15.75" x14ac:dyDescent="0.25">
      <c r="A7" s="27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"/>
      <c r="N7" s="2"/>
      <c r="O7" s="2"/>
      <c r="P7" s="2"/>
      <c r="Q7" s="2"/>
      <c r="R7" s="2"/>
    </row>
    <row r="8" spans="1:18" ht="16.5" thickBot="1" x14ac:dyDescent="0.3">
      <c r="A8" s="36"/>
      <c r="B8" s="36"/>
      <c r="C8" s="36"/>
      <c r="D8" s="36"/>
      <c r="E8" s="36"/>
      <c r="F8" s="36"/>
      <c r="G8" s="36"/>
      <c r="H8" s="36"/>
      <c r="I8" s="36"/>
      <c r="J8" s="14"/>
      <c r="K8" s="3"/>
      <c r="L8" s="4" t="s">
        <v>0</v>
      </c>
      <c r="M8" s="2"/>
      <c r="N8" s="2"/>
      <c r="O8" s="2"/>
      <c r="P8" s="2"/>
      <c r="Q8" s="2"/>
      <c r="R8" s="2"/>
    </row>
    <row r="9" spans="1:18" ht="63" customHeight="1" x14ac:dyDescent="0.25">
      <c r="A9" s="15" t="s">
        <v>1</v>
      </c>
      <c r="B9" s="29" t="s">
        <v>31</v>
      </c>
      <c r="C9" s="29"/>
      <c r="D9" s="29"/>
      <c r="E9" s="29"/>
      <c r="F9" s="29"/>
      <c r="G9" s="29"/>
      <c r="H9" s="29"/>
      <c r="I9" s="29"/>
      <c r="J9" s="25" t="s">
        <v>27</v>
      </c>
      <c r="K9" s="25" t="s">
        <v>32</v>
      </c>
      <c r="L9" s="26" t="s">
        <v>46</v>
      </c>
    </row>
    <row r="10" spans="1:18" ht="31.5" x14ac:dyDescent="0.25">
      <c r="A10" s="5" t="s">
        <v>33</v>
      </c>
      <c r="B10" s="30" t="s">
        <v>34</v>
      </c>
      <c r="C10" s="30"/>
      <c r="D10" s="30"/>
      <c r="E10" s="30"/>
      <c r="F10" s="30"/>
      <c r="G10" s="30"/>
      <c r="H10" s="30"/>
      <c r="I10" s="30"/>
      <c r="J10" s="16">
        <f>J16</f>
        <v>32117665.789999962</v>
      </c>
      <c r="K10" s="16">
        <f t="shared" ref="K10:L10" si="0">K16</f>
        <v>0</v>
      </c>
      <c r="L10" s="17">
        <f t="shared" si="0"/>
        <v>0</v>
      </c>
    </row>
    <row r="11" spans="1:18" ht="47.25" hidden="1" x14ac:dyDescent="0.25">
      <c r="A11" s="7" t="s">
        <v>7</v>
      </c>
      <c r="B11" s="6" t="s">
        <v>2</v>
      </c>
      <c r="C11" s="6" t="s">
        <v>3</v>
      </c>
      <c r="D11" s="6" t="s">
        <v>8</v>
      </c>
      <c r="E11" s="6" t="s">
        <v>4</v>
      </c>
      <c r="F11" s="6" t="s">
        <v>4</v>
      </c>
      <c r="G11" s="6" t="s">
        <v>4</v>
      </c>
      <c r="H11" s="6" t="s">
        <v>5</v>
      </c>
      <c r="I11" s="6" t="s">
        <v>6</v>
      </c>
      <c r="J11" s="16">
        <v>0</v>
      </c>
      <c r="K11" s="16">
        <v>0</v>
      </c>
      <c r="L11" s="17">
        <v>0</v>
      </c>
    </row>
    <row r="12" spans="1:18" ht="47.25" hidden="1" x14ac:dyDescent="0.25">
      <c r="A12" s="5" t="s">
        <v>9</v>
      </c>
      <c r="B12" s="6" t="s">
        <v>2</v>
      </c>
      <c r="C12" s="6" t="s">
        <v>3</v>
      </c>
      <c r="D12" s="6" t="s">
        <v>8</v>
      </c>
      <c r="E12" s="6" t="s">
        <v>4</v>
      </c>
      <c r="F12" s="6" t="s">
        <v>4</v>
      </c>
      <c r="G12" s="6" t="s">
        <v>10</v>
      </c>
      <c r="H12" s="6" t="s">
        <v>5</v>
      </c>
      <c r="I12" s="6" t="s">
        <v>11</v>
      </c>
      <c r="J12" s="16">
        <f>J13</f>
        <v>0</v>
      </c>
      <c r="K12" s="16">
        <f t="shared" ref="K12:L12" si="1">K13</f>
        <v>0</v>
      </c>
      <c r="L12" s="17">
        <f t="shared" si="1"/>
        <v>0</v>
      </c>
    </row>
    <row r="13" spans="1:18" ht="63" hidden="1" x14ac:dyDescent="0.25">
      <c r="A13" s="5" t="s">
        <v>12</v>
      </c>
      <c r="B13" s="6" t="s">
        <v>2</v>
      </c>
      <c r="C13" s="6" t="s">
        <v>3</v>
      </c>
      <c r="D13" s="6" t="s">
        <v>8</v>
      </c>
      <c r="E13" s="6" t="s">
        <v>4</v>
      </c>
      <c r="F13" s="6" t="s">
        <v>4</v>
      </c>
      <c r="G13" s="6" t="s">
        <v>10</v>
      </c>
      <c r="H13" s="6" t="s">
        <v>5</v>
      </c>
      <c r="I13" s="6" t="s">
        <v>13</v>
      </c>
      <c r="J13" s="16">
        <v>0</v>
      </c>
      <c r="K13" s="16">
        <v>0</v>
      </c>
      <c r="L13" s="17">
        <v>0</v>
      </c>
    </row>
    <row r="14" spans="1:18" ht="47.25" hidden="1" x14ac:dyDescent="0.25">
      <c r="A14" s="8" t="s">
        <v>14</v>
      </c>
      <c r="B14" s="6" t="s">
        <v>2</v>
      </c>
      <c r="C14" s="6" t="s">
        <v>3</v>
      </c>
      <c r="D14" s="6" t="s">
        <v>8</v>
      </c>
      <c r="E14" s="6" t="s">
        <v>4</v>
      </c>
      <c r="F14" s="6" t="s">
        <v>4</v>
      </c>
      <c r="G14" s="6" t="s">
        <v>10</v>
      </c>
      <c r="H14" s="6" t="s">
        <v>5</v>
      </c>
      <c r="I14" s="6" t="s">
        <v>15</v>
      </c>
      <c r="J14" s="16">
        <v>0</v>
      </c>
      <c r="K14" s="16">
        <v>0</v>
      </c>
      <c r="L14" s="17">
        <v>0</v>
      </c>
    </row>
    <row r="15" spans="1:18" ht="63" hidden="1" x14ac:dyDescent="0.25">
      <c r="A15" s="8" t="s">
        <v>16</v>
      </c>
      <c r="B15" s="6" t="s">
        <v>2</v>
      </c>
      <c r="C15" s="6" t="s">
        <v>3</v>
      </c>
      <c r="D15" s="6" t="s">
        <v>8</v>
      </c>
      <c r="E15" s="6" t="s">
        <v>4</v>
      </c>
      <c r="F15" s="6" t="s">
        <v>4</v>
      </c>
      <c r="G15" s="6" t="s">
        <v>10</v>
      </c>
      <c r="H15" s="6" t="s">
        <v>5</v>
      </c>
      <c r="I15" s="6" t="s">
        <v>2</v>
      </c>
      <c r="J15" s="16">
        <v>0</v>
      </c>
      <c r="K15" s="16">
        <v>0</v>
      </c>
      <c r="L15" s="17">
        <v>0</v>
      </c>
    </row>
    <row r="16" spans="1:18" ht="31.5" x14ac:dyDescent="0.25">
      <c r="A16" s="8" t="s">
        <v>17</v>
      </c>
      <c r="B16" s="30" t="s">
        <v>28</v>
      </c>
      <c r="C16" s="30"/>
      <c r="D16" s="30"/>
      <c r="E16" s="30"/>
      <c r="F16" s="30"/>
      <c r="G16" s="30"/>
      <c r="H16" s="30"/>
      <c r="I16" s="30"/>
      <c r="J16" s="16">
        <f>J17</f>
        <v>32117665.789999962</v>
      </c>
      <c r="K16" s="16">
        <f t="shared" ref="K16:L16" si="2">K17</f>
        <v>0</v>
      </c>
      <c r="L16" s="17">
        <f t="shared" si="2"/>
        <v>0</v>
      </c>
    </row>
    <row r="17" spans="1:14" ht="15.75" x14ac:dyDescent="0.25">
      <c r="A17" s="8" t="s">
        <v>35</v>
      </c>
      <c r="B17" s="30" t="s">
        <v>36</v>
      </c>
      <c r="C17" s="30"/>
      <c r="D17" s="30"/>
      <c r="E17" s="30"/>
      <c r="F17" s="30"/>
      <c r="G17" s="30"/>
      <c r="H17" s="30"/>
      <c r="I17" s="30"/>
      <c r="J17" s="16">
        <f>J21+J18</f>
        <v>32117665.789999962</v>
      </c>
      <c r="K17" s="16">
        <f t="shared" ref="K17:L17" si="3">K21+K18</f>
        <v>0</v>
      </c>
      <c r="L17" s="17">
        <f t="shared" si="3"/>
        <v>0</v>
      </c>
    </row>
    <row r="18" spans="1:14" ht="31.5" x14ac:dyDescent="0.25">
      <c r="A18" s="8" t="s">
        <v>38</v>
      </c>
      <c r="B18" s="30" t="s">
        <v>37</v>
      </c>
      <c r="C18" s="30"/>
      <c r="D18" s="30"/>
      <c r="E18" s="30"/>
      <c r="F18" s="30"/>
      <c r="G18" s="30"/>
      <c r="H18" s="30"/>
      <c r="I18" s="30"/>
      <c r="J18" s="16">
        <f t="shared" ref="J18:L19" si="4">J19</f>
        <v>-1968927057.79</v>
      </c>
      <c r="K18" s="16">
        <f t="shared" si="4"/>
        <v>-1803767877.9200001</v>
      </c>
      <c r="L18" s="17">
        <f t="shared" si="4"/>
        <v>-1563881881.7</v>
      </c>
    </row>
    <row r="19" spans="1:14" ht="31.5" x14ac:dyDescent="0.25">
      <c r="A19" s="8" t="s">
        <v>39</v>
      </c>
      <c r="B19" s="30" t="s">
        <v>40</v>
      </c>
      <c r="C19" s="30"/>
      <c r="D19" s="30"/>
      <c r="E19" s="30"/>
      <c r="F19" s="30"/>
      <c r="G19" s="30"/>
      <c r="H19" s="30"/>
      <c r="I19" s="30"/>
      <c r="J19" s="16">
        <f t="shared" si="4"/>
        <v>-1968927057.79</v>
      </c>
      <c r="K19" s="16">
        <f t="shared" si="4"/>
        <v>-1803767877.9200001</v>
      </c>
      <c r="L19" s="17">
        <f t="shared" si="4"/>
        <v>-1563881881.7</v>
      </c>
    </row>
    <row r="20" spans="1:14" s="23" customFormat="1" ht="31.5" x14ac:dyDescent="0.25">
      <c r="A20" s="20" t="s">
        <v>18</v>
      </c>
      <c r="B20" s="31" t="s">
        <v>29</v>
      </c>
      <c r="C20" s="31"/>
      <c r="D20" s="31"/>
      <c r="E20" s="31"/>
      <c r="F20" s="31"/>
      <c r="G20" s="31"/>
      <c r="H20" s="31"/>
      <c r="I20" s="31"/>
      <c r="J20" s="21">
        <v>-1968927057.79</v>
      </c>
      <c r="K20" s="21">
        <f>-1803767877.92</f>
        <v>-1803767877.9200001</v>
      </c>
      <c r="L20" s="22">
        <f>-1563881881.7</f>
        <v>-1563881881.7</v>
      </c>
    </row>
    <row r="21" spans="1:14" ht="31.5" x14ac:dyDescent="0.25">
      <c r="A21" s="8" t="s">
        <v>43</v>
      </c>
      <c r="B21" s="30" t="s">
        <v>41</v>
      </c>
      <c r="C21" s="30"/>
      <c r="D21" s="30"/>
      <c r="E21" s="30"/>
      <c r="F21" s="30"/>
      <c r="G21" s="30"/>
      <c r="H21" s="30"/>
      <c r="I21" s="30"/>
      <c r="J21" s="16">
        <f t="shared" ref="J21:L22" si="5">J22</f>
        <v>2001044723.5799999</v>
      </c>
      <c r="K21" s="16">
        <f t="shared" si="5"/>
        <v>1803767877.9200001</v>
      </c>
      <c r="L21" s="17">
        <f t="shared" si="5"/>
        <v>1563881881.7</v>
      </c>
    </row>
    <row r="22" spans="1:14" ht="31.5" x14ac:dyDescent="0.25">
      <c r="A22" s="8" t="s">
        <v>44</v>
      </c>
      <c r="B22" s="30" t="s">
        <v>42</v>
      </c>
      <c r="C22" s="30"/>
      <c r="D22" s="30"/>
      <c r="E22" s="30"/>
      <c r="F22" s="30"/>
      <c r="G22" s="30"/>
      <c r="H22" s="30"/>
      <c r="I22" s="30"/>
      <c r="J22" s="16">
        <f t="shared" si="5"/>
        <v>2001044723.5799999</v>
      </c>
      <c r="K22" s="16">
        <f t="shared" si="5"/>
        <v>1803767877.9200001</v>
      </c>
      <c r="L22" s="17">
        <f t="shared" si="5"/>
        <v>1563881881.7</v>
      </c>
    </row>
    <row r="23" spans="1:14" s="23" customFormat="1" ht="31.5" x14ac:dyDescent="0.25">
      <c r="A23" s="20" t="s">
        <v>19</v>
      </c>
      <c r="B23" s="31" t="s">
        <v>30</v>
      </c>
      <c r="C23" s="31"/>
      <c r="D23" s="31"/>
      <c r="E23" s="31"/>
      <c r="F23" s="31"/>
      <c r="G23" s="31"/>
      <c r="H23" s="31"/>
      <c r="I23" s="31"/>
      <c r="J23" s="21">
        <v>2001044723.5799999</v>
      </c>
      <c r="K23" s="21">
        <v>1803767877.9200001</v>
      </c>
      <c r="L23" s="22">
        <v>1563881881.7</v>
      </c>
      <c r="N23" s="24"/>
    </row>
    <row r="24" spans="1:14" ht="31.5" hidden="1" x14ac:dyDescent="0.25">
      <c r="A24" s="8" t="s">
        <v>20</v>
      </c>
      <c r="B24" s="6" t="s">
        <v>2</v>
      </c>
      <c r="C24" s="6" t="s">
        <v>3</v>
      </c>
      <c r="D24" s="6" t="s">
        <v>21</v>
      </c>
      <c r="E24" s="6" t="s">
        <v>4</v>
      </c>
      <c r="F24" s="6" t="s">
        <v>4</v>
      </c>
      <c r="G24" s="6" t="s">
        <v>4</v>
      </c>
      <c r="H24" s="6" t="s">
        <v>5</v>
      </c>
      <c r="I24" s="6" t="s">
        <v>6</v>
      </c>
      <c r="J24" s="16"/>
      <c r="K24" s="16"/>
      <c r="L24" s="17">
        <f>L25+L26</f>
        <v>0</v>
      </c>
    </row>
    <row r="25" spans="1:14" ht="63" hidden="1" x14ac:dyDescent="0.25">
      <c r="A25" s="8" t="s">
        <v>22</v>
      </c>
      <c r="B25" s="6" t="s">
        <v>2</v>
      </c>
      <c r="C25" s="6" t="s">
        <v>3</v>
      </c>
      <c r="D25" s="6" t="s">
        <v>21</v>
      </c>
      <c r="E25" s="6" t="s">
        <v>10</v>
      </c>
      <c r="F25" s="6" t="s">
        <v>8</v>
      </c>
      <c r="G25" s="6" t="s">
        <v>10</v>
      </c>
      <c r="H25" s="6" t="s">
        <v>5</v>
      </c>
      <c r="I25" s="6" t="s">
        <v>23</v>
      </c>
      <c r="J25" s="16"/>
      <c r="K25" s="16"/>
      <c r="L25" s="17">
        <v>0</v>
      </c>
    </row>
    <row r="26" spans="1:14" ht="63" hidden="1" x14ac:dyDescent="0.25">
      <c r="A26" s="8" t="s">
        <v>24</v>
      </c>
      <c r="B26" s="6" t="s">
        <v>2</v>
      </c>
      <c r="C26" s="6" t="s">
        <v>3</v>
      </c>
      <c r="D26" s="6" t="s">
        <v>21</v>
      </c>
      <c r="E26" s="6" t="s">
        <v>10</v>
      </c>
      <c r="F26" s="6" t="s">
        <v>8</v>
      </c>
      <c r="G26" s="6" t="s">
        <v>10</v>
      </c>
      <c r="H26" s="6" t="s">
        <v>5</v>
      </c>
      <c r="I26" s="6" t="s">
        <v>25</v>
      </c>
      <c r="J26" s="16"/>
      <c r="K26" s="16"/>
      <c r="L26" s="17">
        <v>0</v>
      </c>
    </row>
    <row r="27" spans="1:14" ht="16.5" thickBot="1" x14ac:dyDescent="0.3">
      <c r="A27" s="9" t="s">
        <v>26</v>
      </c>
      <c r="B27" s="32"/>
      <c r="C27" s="32"/>
      <c r="D27" s="32"/>
      <c r="E27" s="32"/>
      <c r="F27" s="32"/>
      <c r="G27" s="32"/>
      <c r="H27" s="32"/>
      <c r="I27" s="32"/>
      <c r="J27" s="18">
        <f>J10</f>
        <v>32117665.789999962</v>
      </c>
      <c r="K27" s="18">
        <f t="shared" ref="K27:L27" si="6">K10</f>
        <v>0</v>
      </c>
      <c r="L27" s="19">
        <f t="shared" si="6"/>
        <v>0</v>
      </c>
    </row>
    <row r="28" spans="1:14" x14ac:dyDescent="0.25">
      <c r="A28" s="10"/>
      <c r="B28" s="10"/>
      <c r="C28" s="10"/>
      <c r="D28" s="10"/>
      <c r="E28" s="11"/>
      <c r="F28" s="11"/>
      <c r="G28" s="10"/>
      <c r="H28" s="10"/>
      <c r="I28" s="10"/>
      <c r="J28" s="10"/>
      <c r="K28" s="10"/>
      <c r="L28" s="12"/>
    </row>
  </sheetData>
  <mergeCells count="17">
    <mergeCell ref="A5:L5"/>
    <mergeCell ref="A6:L6"/>
    <mergeCell ref="A8:I8"/>
    <mergeCell ref="B2:L2"/>
    <mergeCell ref="A3:L3"/>
    <mergeCell ref="A4:L4"/>
    <mergeCell ref="B9:I9"/>
    <mergeCell ref="B10:I10"/>
    <mergeCell ref="B16:I16"/>
    <mergeCell ref="B20:I20"/>
    <mergeCell ref="B27:I27"/>
    <mergeCell ref="B23:I23"/>
    <mergeCell ref="B17:I17"/>
    <mergeCell ref="B18:I18"/>
    <mergeCell ref="B19:I19"/>
    <mergeCell ref="B21:I21"/>
    <mergeCell ref="B22:I22"/>
  </mergeCells>
  <pageMargins left="0.9055118110236221" right="0.11811023622047245" top="1.1417322834645669" bottom="0.35433070866141736" header="0.31496062992125984" footer="0.31496062992125984"/>
  <pageSetup paperSize="9" scale="65" orientation="portrait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(прил.12) </vt:lpstr>
      <vt:lpstr>'(прил.12)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Вазем</dc:creator>
  <cp:lastModifiedBy>Лехман Светлана Владимировна</cp:lastModifiedBy>
  <cp:lastPrinted>2020-11-22T10:07:41Z</cp:lastPrinted>
  <dcterms:created xsi:type="dcterms:W3CDTF">2018-11-15T07:15:52Z</dcterms:created>
  <dcterms:modified xsi:type="dcterms:W3CDTF">2022-03-10T02:39:37Z</dcterms:modified>
</cp:coreProperties>
</file>